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Мои документы\БЮДЖЕТ 2025-2027\"/>
    </mc:Choice>
  </mc:AlternateContent>
  <bookViews>
    <workbookView xWindow="0" yWindow="0" windowWidth="28800" windowHeight="115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24" i="1" l="1"/>
  <c r="E29" i="1"/>
  <c r="E8" i="1"/>
  <c r="E10" i="1"/>
  <c r="C7" i="1" l="1"/>
  <c r="E23" i="1" l="1"/>
  <c r="E20" i="1"/>
  <c r="E22" i="1"/>
  <c r="E21" i="1"/>
  <c r="E25" i="1"/>
  <c r="E26" i="1"/>
  <c r="E27" i="1"/>
  <c r="E28" i="1"/>
  <c r="E30" i="1"/>
  <c r="E31" i="1"/>
  <c r="E9" i="1"/>
  <c r="E11" i="1"/>
  <c r="E12" i="1"/>
  <c r="E13" i="1"/>
  <c r="E14" i="1"/>
  <c r="E15" i="1"/>
  <c r="E16" i="1"/>
  <c r="E17" i="1"/>
  <c r="D7" i="1" l="1"/>
  <c r="B7" i="1" l="1"/>
  <c r="B18" i="1"/>
  <c r="C18" i="1"/>
  <c r="D18" i="1"/>
  <c r="E19" i="1"/>
  <c r="E18" i="1" s="1"/>
  <c r="E7" i="1"/>
  <c r="B6" i="1" l="1"/>
  <c r="D6" i="1" l="1"/>
  <c r="E6" i="1" s="1"/>
  <c r="C6" i="1"/>
</calcChain>
</file>

<file path=xl/sharedStrings.xml><?xml version="1.0" encoding="utf-8"?>
<sst xmlns="http://schemas.openxmlformats.org/spreadsheetml/2006/main" count="33" uniqueCount="33">
  <si>
    <t>Наименование</t>
  </si>
  <si>
    <t>налог на доходы физических лиц</t>
  </si>
  <si>
    <t>единый сельскохозяйственный налог</t>
  </si>
  <si>
    <t>государственная пошлина</t>
  </si>
  <si>
    <t>плата за негативное воздействие на окружающую среду</t>
  </si>
  <si>
    <t>доходы от сдачи в аренду имущества</t>
  </si>
  <si>
    <t>штрафы</t>
  </si>
  <si>
    <t xml:space="preserve">доходы от продажи земельных участков </t>
  </si>
  <si>
    <t>прочие поступления от использования имущества</t>
  </si>
  <si>
    <t>Прибыль МУП</t>
  </si>
  <si>
    <t>налог на имущество физических лиц</t>
  </si>
  <si>
    <t>акцизы</t>
  </si>
  <si>
    <t>Ожидаемое</t>
  </si>
  <si>
    <t>задолженность по отмененным налогам</t>
  </si>
  <si>
    <t>прочие неналоговые</t>
  </si>
  <si>
    <t>доходы от приватизации имущества</t>
  </si>
  <si>
    <t>налог, взимаемый в связи с применением упрощенной системы налогообложения</t>
  </si>
  <si>
    <t>земельный налог</t>
  </si>
  <si>
    <t>доходы, получаемые в виде арендной платы за земельные участки</t>
  </si>
  <si>
    <t>доходы от компенсации затрат бюджетов муниципальных округов</t>
  </si>
  <si>
    <t>плата за увеличение площади земельных участков</t>
  </si>
  <si>
    <t>налог, взимаемый в связи  с применением патентной системы налогообложения</t>
  </si>
  <si>
    <t>единый налог на вмененный доход</t>
  </si>
  <si>
    <t>(руб.)</t>
  </si>
  <si>
    <t>Ожидаемое поступление налоговых и неналоговых доходов бюджета Дивеевского муниципального округа на 2024 год</t>
  </si>
  <si>
    <t>доходы от реализации имущества</t>
  </si>
  <si>
    <t>плата по соглашениям об установлении сервитута</t>
  </si>
  <si>
    <t>Налоговые и неналоговые доходы, в т.ч.:</t>
  </si>
  <si>
    <t>налоговые доходы, в т.ч.:</t>
  </si>
  <si>
    <t>неналоговые доходы, в т.ч.:</t>
  </si>
  <si>
    <t>Отклонение от ожидаемого</t>
  </si>
  <si>
    <t>Уточненный план 2024 год на 01.11.2024</t>
  </si>
  <si>
    <t>Факт на 01.11.2024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</si>
</sst>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1" xfId="1" applyFont="1" applyBorder="1" applyAlignment="1">
      <alignment vertical="center" wrapText="1"/>
    </xf>
    <xf numFmtId="0" fontId="4" fillId="0" borderId="0" xfId="0" applyFont="1"/>
    <xf numFmtId="0" fontId="5" fillId="0" borderId="0" xfId="1" applyFont="1" applyFill="1" applyBorder="1" applyAlignment="1">
      <alignment horizontal="left" vertical="center"/>
    </xf>
    <xf numFmtId="0" fontId="6" fillId="0" borderId="0" xfId="0" applyFont="1" applyBorder="1"/>
    <xf numFmtId="0" fontId="0" fillId="0" borderId="0" xfId="0" applyBorder="1"/>
    <xf numFmtId="0" fontId="2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 indent="1"/>
    </xf>
    <xf numFmtId="0" fontId="7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1" fillId="0" borderId="0" xfId="0" applyFont="1"/>
    <xf numFmtId="0" fontId="2" fillId="0" borderId="3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center" wrapText="1"/>
    </xf>
    <xf numFmtId="0" fontId="0" fillId="2" borderId="0" xfId="0" applyFill="1"/>
    <xf numFmtId="0" fontId="7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/>
    </xf>
    <xf numFmtId="164" fontId="10" fillId="0" borderId="1" xfId="1" applyNumberFormat="1" applyFont="1" applyBorder="1" applyAlignment="1">
      <alignment horizontal="right"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164" fontId="2" fillId="0" borderId="3" xfId="1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right"/>
    </xf>
    <xf numFmtId="0" fontId="7" fillId="0" borderId="0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5"/>
  <sheetViews>
    <sheetView tabSelected="1" workbookViewId="0">
      <selection activeCell="B5" sqref="B5"/>
    </sheetView>
  </sheetViews>
  <sheetFormatPr defaultRowHeight="15" x14ac:dyDescent="0.25"/>
  <cols>
    <col min="1" max="1" width="31.5703125" customWidth="1"/>
    <col min="2" max="2" width="19.7109375" customWidth="1"/>
    <col min="3" max="3" width="16.85546875" customWidth="1"/>
    <col min="4" max="4" width="17.7109375" customWidth="1"/>
    <col min="5" max="5" width="16.28515625" customWidth="1"/>
    <col min="6" max="6" width="9.140625" customWidth="1"/>
  </cols>
  <sheetData>
    <row r="2" spans="1:5" ht="15.75" x14ac:dyDescent="0.25">
      <c r="C2" s="2"/>
    </row>
    <row r="3" spans="1:5" ht="48" customHeight="1" x14ac:dyDescent="0.25">
      <c r="A3" s="28" t="s">
        <v>24</v>
      </c>
      <c r="B3" s="28"/>
      <c r="C3" s="28"/>
      <c r="D3" s="28"/>
      <c r="E3" s="28"/>
    </row>
    <row r="4" spans="1:5" ht="15.75" x14ac:dyDescent="0.25">
      <c r="A4" s="29" t="s">
        <v>23</v>
      </c>
      <c r="B4" s="29"/>
      <c r="C4" s="29"/>
      <c r="D4" s="29"/>
      <c r="E4" s="30"/>
    </row>
    <row r="5" spans="1:5" ht="47.25" x14ac:dyDescent="0.25">
      <c r="A5" s="9" t="s">
        <v>0</v>
      </c>
      <c r="B5" s="11" t="s">
        <v>31</v>
      </c>
      <c r="C5" s="10" t="s">
        <v>32</v>
      </c>
      <c r="D5" s="16" t="s">
        <v>12</v>
      </c>
      <c r="E5" s="10" t="s">
        <v>30</v>
      </c>
    </row>
    <row r="6" spans="1:5" ht="31.5" x14ac:dyDescent="0.25">
      <c r="A6" s="1" t="s">
        <v>27</v>
      </c>
      <c r="B6" s="18">
        <f>SUM(B7+B18)</f>
        <v>280863839.18000001</v>
      </c>
      <c r="C6" s="18">
        <f>SUM(C7+C18)</f>
        <v>271859324.56000006</v>
      </c>
      <c r="D6" s="18">
        <f>SUM(D7+D18)</f>
        <v>328832543.56999999</v>
      </c>
      <c r="E6" s="19">
        <f>SUM(D6-B6)</f>
        <v>47968704.389999986</v>
      </c>
    </row>
    <row r="7" spans="1:5" s="12" customFormat="1" ht="15.75" x14ac:dyDescent="0.25">
      <c r="A7" s="17" t="s">
        <v>28</v>
      </c>
      <c r="B7" s="20">
        <f>SUM(B8:B17)</f>
        <v>262080122.51000002</v>
      </c>
      <c r="C7" s="20">
        <f>SUM(C8:C17)</f>
        <v>250566070.81000003</v>
      </c>
      <c r="D7" s="20">
        <f>SUM(D8:D17)</f>
        <v>302361293.80000001</v>
      </c>
      <c r="E7" s="20">
        <f>SUM(E8:E17)</f>
        <v>40281171.289999999</v>
      </c>
    </row>
    <row r="8" spans="1:5" ht="31.5" x14ac:dyDescent="0.25">
      <c r="A8" s="8" t="s">
        <v>1</v>
      </c>
      <c r="B8" s="21">
        <v>186817900</v>
      </c>
      <c r="C8" s="22">
        <v>177601119</v>
      </c>
      <c r="D8" s="22">
        <v>217613000</v>
      </c>
      <c r="E8" s="22">
        <f>SUM(D8-B8)</f>
        <v>30795100</v>
      </c>
    </row>
    <row r="9" spans="1:5" ht="15.75" x14ac:dyDescent="0.25">
      <c r="A9" s="8" t="s">
        <v>11</v>
      </c>
      <c r="B9" s="21">
        <v>15837800</v>
      </c>
      <c r="C9" s="22">
        <v>14179850.369999999</v>
      </c>
      <c r="D9" s="22">
        <v>15837800</v>
      </c>
      <c r="E9" s="22">
        <f t="shared" ref="E9:E17" si="0">SUM(D9-B9)</f>
        <v>0</v>
      </c>
    </row>
    <row r="10" spans="1:5" ht="47.25" x14ac:dyDescent="0.25">
      <c r="A10" s="8" t="s">
        <v>16</v>
      </c>
      <c r="B10" s="21">
        <v>15408788.550000001</v>
      </c>
      <c r="C10" s="22">
        <v>20679882.66</v>
      </c>
      <c r="D10" s="24">
        <v>20800000</v>
      </c>
      <c r="E10" s="22">
        <f>SUM(D10-B10)</f>
        <v>5391211.4499999993</v>
      </c>
    </row>
    <row r="11" spans="1:5" ht="31.5" x14ac:dyDescent="0.25">
      <c r="A11" s="8" t="s">
        <v>22</v>
      </c>
      <c r="B11" s="21">
        <v>0</v>
      </c>
      <c r="C11" s="22">
        <v>99</v>
      </c>
      <c r="D11" s="22">
        <v>99</v>
      </c>
      <c r="E11" s="22">
        <f t="shared" si="0"/>
        <v>99</v>
      </c>
    </row>
    <row r="12" spans="1:5" ht="31.5" x14ac:dyDescent="0.25">
      <c r="A12" s="8" t="s">
        <v>2</v>
      </c>
      <c r="B12" s="21">
        <v>11604133.960000001</v>
      </c>
      <c r="C12" s="22">
        <v>15698932</v>
      </c>
      <c r="D12" s="22">
        <v>15698932</v>
      </c>
      <c r="E12" s="22">
        <f t="shared" si="0"/>
        <v>4094798.0399999991</v>
      </c>
    </row>
    <row r="13" spans="1:5" ht="47.25" x14ac:dyDescent="0.25">
      <c r="A13" s="14" t="s">
        <v>21</v>
      </c>
      <c r="B13" s="23">
        <v>1891500</v>
      </c>
      <c r="C13" s="24">
        <v>1571851.27</v>
      </c>
      <c r="D13" s="24">
        <v>1891500</v>
      </c>
      <c r="E13" s="22">
        <f t="shared" si="0"/>
        <v>0</v>
      </c>
    </row>
    <row r="14" spans="1:5" ht="31.5" x14ac:dyDescent="0.25">
      <c r="A14" s="14" t="s">
        <v>10</v>
      </c>
      <c r="B14" s="23">
        <v>12314700</v>
      </c>
      <c r="C14" s="24">
        <v>6130727.6600000001</v>
      </c>
      <c r="D14" s="24">
        <v>12314700</v>
      </c>
      <c r="E14" s="22">
        <f t="shared" si="0"/>
        <v>0</v>
      </c>
    </row>
    <row r="15" spans="1:5" ht="15.75" x14ac:dyDescent="0.25">
      <c r="A15" s="14" t="s">
        <v>17</v>
      </c>
      <c r="B15" s="23">
        <v>16426800</v>
      </c>
      <c r="C15" s="24">
        <v>12816379.310000001</v>
      </c>
      <c r="D15" s="24">
        <v>16426800</v>
      </c>
      <c r="E15" s="22">
        <f t="shared" si="0"/>
        <v>0</v>
      </c>
    </row>
    <row r="16" spans="1:5" ht="15.75" x14ac:dyDescent="0.25">
      <c r="A16" s="8" t="s">
        <v>3</v>
      </c>
      <c r="B16" s="21">
        <v>1778500</v>
      </c>
      <c r="C16" s="22">
        <v>1887266.74</v>
      </c>
      <c r="D16" s="22">
        <v>1778500</v>
      </c>
      <c r="E16" s="22">
        <f t="shared" si="0"/>
        <v>0</v>
      </c>
    </row>
    <row r="17" spans="1:5" ht="31.5" x14ac:dyDescent="0.25">
      <c r="A17" s="8" t="s">
        <v>13</v>
      </c>
      <c r="B17" s="21">
        <v>0</v>
      </c>
      <c r="C17" s="22">
        <v>-37.200000000000003</v>
      </c>
      <c r="D17" s="22">
        <v>-37.200000000000003</v>
      </c>
      <c r="E17" s="22">
        <f t="shared" si="0"/>
        <v>-37.200000000000003</v>
      </c>
    </row>
    <row r="18" spans="1:5" s="12" customFormat="1" ht="15.75" x14ac:dyDescent="0.25">
      <c r="A18" s="17" t="s">
        <v>29</v>
      </c>
      <c r="B18" s="20">
        <f>SUM(B19:B31)</f>
        <v>18783716.669999998</v>
      </c>
      <c r="C18" s="20">
        <f>SUM(C19:C31)</f>
        <v>21293253.750000004</v>
      </c>
      <c r="D18" s="20">
        <f>SUM(D19:D31)</f>
        <v>26471249.77</v>
      </c>
      <c r="E18" s="25">
        <f>SUM(E19:E31)</f>
        <v>7687533.0999999996</v>
      </c>
    </row>
    <row r="19" spans="1:5" ht="47.25" x14ac:dyDescent="0.25">
      <c r="A19" s="8" t="s">
        <v>18</v>
      </c>
      <c r="B19" s="21">
        <v>3438000</v>
      </c>
      <c r="C19" s="22">
        <v>3397159.2</v>
      </c>
      <c r="D19" s="22">
        <v>3976000</v>
      </c>
      <c r="E19" s="22">
        <f>SUM(D19-B19)</f>
        <v>538000</v>
      </c>
    </row>
    <row r="20" spans="1:5" ht="31.5" x14ac:dyDescent="0.25">
      <c r="A20" s="8" t="s">
        <v>5</v>
      </c>
      <c r="B20" s="21">
        <v>2858800</v>
      </c>
      <c r="C20" s="22">
        <v>3399554.21</v>
      </c>
      <c r="D20" s="22">
        <v>3802000</v>
      </c>
      <c r="E20" s="22">
        <f t="shared" ref="E20:E31" si="1">SUM(D20-B20)</f>
        <v>943200</v>
      </c>
    </row>
    <row r="21" spans="1:5" ht="31.5" x14ac:dyDescent="0.25">
      <c r="A21" s="8" t="s">
        <v>26</v>
      </c>
      <c r="B21" s="21">
        <v>0</v>
      </c>
      <c r="C21" s="22">
        <v>30.11</v>
      </c>
      <c r="D21" s="22">
        <v>30.11</v>
      </c>
      <c r="E21" s="22">
        <f>SUM(D21-B21)</f>
        <v>30.11</v>
      </c>
    </row>
    <row r="22" spans="1:5" ht="15.75" x14ac:dyDescent="0.25">
      <c r="A22" s="8" t="s">
        <v>9</v>
      </c>
      <c r="B22" s="21">
        <v>88700</v>
      </c>
      <c r="C22" s="22">
        <v>8840.23</v>
      </c>
      <c r="D22" s="22">
        <v>8840.23</v>
      </c>
      <c r="E22" s="22">
        <f t="shared" si="1"/>
        <v>-79859.77</v>
      </c>
    </row>
    <row r="23" spans="1:5" s="15" customFormat="1" ht="31.5" x14ac:dyDescent="0.25">
      <c r="A23" s="14" t="s">
        <v>8</v>
      </c>
      <c r="B23" s="23">
        <v>771000</v>
      </c>
      <c r="C23" s="24">
        <v>1045947.19</v>
      </c>
      <c r="D23" s="24">
        <v>1186640.5</v>
      </c>
      <c r="E23" s="22">
        <f>SUM(D23-B23)</f>
        <v>415640.5</v>
      </c>
    </row>
    <row r="24" spans="1:5" ht="47.25" x14ac:dyDescent="0.25">
      <c r="A24" s="8" t="s">
        <v>4</v>
      </c>
      <c r="B24" s="21">
        <v>86300</v>
      </c>
      <c r="C24" s="22">
        <v>84516.58</v>
      </c>
      <c r="D24" s="22">
        <v>86300</v>
      </c>
      <c r="E24" s="22">
        <f>SUM(D24-B24)</f>
        <v>0</v>
      </c>
    </row>
    <row r="25" spans="1:5" ht="47.25" x14ac:dyDescent="0.25">
      <c r="A25" s="14" t="s">
        <v>19</v>
      </c>
      <c r="B25" s="23">
        <v>1555349.68</v>
      </c>
      <c r="C25" s="24">
        <v>1320302.22</v>
      </c>
      <c r="D25" s="24">
        <v>1586671.94</v>
      </c>
      <c r="E25" s="22">
        <f t="shared" si="1"/>
        <v>31322.260000000009</v>
      </c>
    </row>
    <row r="26" spans="1:5" ht="31.5" x14ac:dyDescent="0.25">
      <c r="A26" s="14" t="s">
        <v>25</v>
      </c>
      <c r="B26" s="23">
        <v>1000000</v>
      </c>
      <c r="C26" s="24">
        <v>0</v>
      </c>
      <c r="D26" s="24">
        <v>0</v>
      </c>
      <c r="E26" s="22">
        <f t="shared" si="1"/>
        <v>-1000000</v>
      </c>
    </row>
    <row r="27" spans="1:5" ht="31.5" x14ac:dyDescent="0.25">
      <c r="A27" s="8" t="s">
        <v>7</v>
      </c>
      <c r="B27" s="21">
        <v>5500000</v>
      </c>
      <c r="C27" s="22">
        <v>6581896.6799999997</v>
      </c>
      <c r="D27" s="22">
        <v>8181900</v>
      </c>
      <c r="E27" s="22">
        <f t="shared" si="1"/>
        <v>2681900</v>
      </c>
    </row>
    <row r="28" spans="1:5" ht="31.5" x14ac:dyDescent="0.25">
      <c r="A28" s="13" t="s">
        <v>20</v>
      </c>
      <c r="B28" s="26">
        <v>1800000</v>
      </c>
      <c r="C28" s="27">
        <v>1936738.2</v>
      </c>
      <c r="D28" s="22">
        <v>2086700</v>
      </c>
      <c r="E28" s="22">
        <f t="shared" si="1"/>
        <v>286700</v>
      </c>
    </row>
    <row r="29" spans="1:5" ht="31.5" x14ac:dyDescent="0.25">
      <c r="A29" s="8" t="s">
        <v>15</v>
      </c>
      <c r="B29" s="21">
        <v>750000</v>
      </c>
      <c r="C29" s="22">
        <v>2869800</v>
      </c>
      <c r="D29" s="24">
        <v>4619700</v>
      </c>
      <c r="E29" s="22">
        <f>SUM(D29-B29)</f>
        <v>3869700</v>
      </c>
    </row>
    <row r="30" spans="1:5" ht="15.75" x14ac:dyDescent="0.25">
      <c r="A30" s="8" t="s">
        <v>6</v>
      </c>
      <c r="B30" s="21">
        <v>323900</v>
      </c>
      <c r="C30" s="22">
        <v>303396.42</v>
      </c>
      <c r="D30" s="22">
        <v>323900</v>
      </c>
      <c r="E30" s="22">
        <f t="shared" si="1"/>
        <v>0</v>
      </c>
    </row>
    <row r="31" spans="1:5" ht="15.75" x14ac:dyDescent="0.25">
      <c r="A31" s="8" t="s">
        <v>14</v>
      </c>
      <c r="B31" s="21">
        <v>611666.99</v>
      </c>
      <c r="C31" s="22">
        <v>345072.71</v>
      </c>
      <c r="D31" s="22">
        <v>612566.99</v>
      </c>
      <c r="E31" s="22">
        <f t="shared" si="1"/>
        <v>900</v>
      </c>
    </row>
    <row r="33" spans="1:5" ht="18.75" x14ac:dyDescent="0.3">
      <c r="A33" s="3"/>
      <c r="B33" s="4"/>
      <c r="C33" s="4"/>
      <c r="D33" s="4"/>
      <c r="E33" s="5"/>
    </row>
    <row r="34" spans="1:5" ht="18.75" x14ac:dyDescent="0.3">
      <c r="A34" s="7"/>
      <c r="B34" s="4"/>
      <c r="C34" s="4"/>
      <c r="D34" s="4"/>
      <c r="E34" s="5"/>
    </row>
    <row r="35" spans="1:5" ht="18.75" x14ac:dyDescent="0.3">
      <c r="A35" s="7"/>
      <c r="B35" s="4"/>
      <c r="C35" s="4"/>
      <c r="D35" s="4"/>
      <c r="E35" s="5"/>
    </row>
    <row r="36" spans="1:5" ht="15.75" x14ac:dyDescent="0.25">
      <c r="A36" s="6"/>
      <c r="B36" s="5"/>
      <c r="C36" s="5"/>
      <c r="D36" s="5"/>
      <c r="E36" s="5"/>
    </row>
    <row r="37" spans="1:5" ht="15.75" x14ac:dyDescent="0.25">
      <c r="A37" s="6"/>
      <c r="B37" s="5"/>
      <c r="C37" s="5"/>
      <c r="D37" s="5"/>
      <c r="E37" s="5"/>
    </row>
    <row r="38" spans="1:5" x14ac:dyDescent="0.25">
      <c r="A38" s="5"/>
      <c r="B38" s="5"/>
      <c r="C38" s="5"/>
      <c r="D38" s="5"/>
      <c r="E38" s="5"/>
    </row>
    <row r="39" spans="1:5" x14ac:dyDescent="0.25">
      <c r="A39" s="5"/>
      <c r="B39" s="5"/>
      <c r="C39" s="5"/>
      <c r="D39" s="5"/>
      <c r="E39" s="5"/>
    </row>
    <row r="40" spans="1:5" x14ac:dyDescent="0.25">
      <c r="A40" s="5"/>
      <c r="B40" s="5"/>
      <c r="C40" s="5"/>
      <c r="D40" s="5"/>
      <c r="E40" s="5"/>
    </row>
    <row r="41" spans="1:5" x14ac:dyDescent="0.25">
      <c r="A41" s="5"/>
      <c r="B41" s="5"/>
      <c r="C41" s="5"/>
      <c r="D41" s="5"/>
      <c r="E41" s="5"/>
    </row>
    <row r="42" spans="1:5" x14ac:dyDescent="0.25">
      <c r="A42" s="5"/>
      <c r="B42" s="5"/>
      <c r="C42" s="5"/>
      <c r="D42" s="5"/>
      <c r="E42" s="5"/>
    </row>
    <row r="43" spans="1:5" x14ac:dyDescent="0.25">
      <c r="A43" s="5"/>
      <c r="B43" s="5"/>
      <c r="C43" s="5"/>
      <c r="D43" s="5"/>
      <c r="E43" s="5"/>
    </row>
    <row r="44" spans="1:5" x14ac:dyDescent="0.25">
      <c r="A44" s="5"/>
      <c r="B44" s="5"/>
      <c r="C44" s="5"/>
      <c r="D44" s="5"/>
      <c r="E44" s="5"/>
    </row>
    <row r="45" spans="1:5" x14ac:dyDescent="0.25">
      <c r="A45" s="5"/>
      <c r="B45" s="5"/>
      <c r="C45" s="5"/>
      <c r="D45" s="5"/>
      <c r="E45" s="5"/>
    </row>
  </sheetData>
  <mergeCells count="2"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управление Финансовое</cp:lastModifiedBy>
  <cp:lastPrinted>2024-11-14T06:39:10Z</cp:lastPrinted>
  <dcterms:created xsi:type="dcterms:W3CDTF">2016-08-29T04:37:46Z</dcterms:created>
  <dcterms:modified xsi:type="dcterms:W3CDTF">2024-11-14T12:40:02Z</dcterms:modified>
</cp:coreProperties>
</file>